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701-800\Реш-703\"/>
    </mc:Choice>
  </mc:AlternateContent>
  <bookViews>
    <workbookView xWindow="480" yWindow="165" windowWidth="19440" windowHeight="11040"/>
  </bookViews>
  <sheets>
    <sheet name="2024" sheetId="1" r:id="rId1"/>
  </sheets>
  <calcPr calcId="162913" iterate="1"/>
</workbook>
</file>

<file path=xl/calcChain.xml><?xml version="1.0" encoding="utf-8"?>
<calcChain xmlns="http://schemas.openxmlformats.org/spreadsheetml/2006/main">
  <c r="B28" i="1" l="1"/>
  <c r="B27" i="1"/>
  <c r="B31" i="1" s="1"/>
  <c r="B25" i="1"/>
  <c r="B30" i="1" s="1"/>
  <c r="B29" i="1" s="1"/>
  <c r="B24" i="1"/>
  <c r="B21" i="1"/>
  <c r="B18" i="1"/>
</calcChain>
</file>

<file path=xl/sharedStrings.xml><?xml version="1.0" encoding="utf-8"?>
<sst xmlns="http://schemas.openxmlformats.org/spreadsheetml/2006/main" count="31" uniqueCount="21">
  <si>
    <t>ПРОГРАММА</t>
  </si>
  <si>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</si>
  <si>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</si>
  <si>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</si>
  <si>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</si>
  <si>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</si>
  <si>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</si>
  <si>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10 лет</t>
  </si>
  <si>
    <t>7 лет</t>
  </si>
  <si>
    <t>Бюджетные кредиты из других бюджетов бюджетной системы Российской Федерации в валюте Российской Федерации</t>
  </si>
  <si>
    <t>Предельный срок погашения</t>
  </si>
  <si>
    <t>Объем заимствований</t>
  </si>
  <si>
    <t>в том числе бюджетные кредиты на пополнение остатка средств на едином счете бюджета</t>
  </si>
  <si>
    <t xml:space="preserve">            к решению Совета депутатов</t>
  </si>
  <si>
    <t xml:space="preserve">            города Новосибирска</t>
  </si>
  <si>
    <t>_____________</t>
  </si>
  <si>
    <t xml:space="preserve">            Приложение 11</t>
  </si>
  <si>
    <t xml:space="preserve">            от 21.12.2023 № 631</t>
  </si>
  <si>
    <t>муниципальных внутренних заимствований на 2024 год</t>
  </si>
  <si>
    <t>2024 год</t>
  </si>
  <si>
    <t xml:space="preserve">            от 29.05.2024 № 703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</si>
</sst>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justify" vertical="top" wrapText="1"/>
    </xf>
    <xf numFmtId="49" fontId="7" fillId="0" borderId="0" xfId="1" applyNumberFormat="1" applyFont="1"/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164" fontId="3" fillId="0" borderId="2" xfId="1" applyNumberFormat="1" applyFont="1" applyFill="1" applyBorder="1" applyAlignment="1">
      <alignment horizontal="right" vertical="top"/>
    </xf>
    <xf numFmtId="0" fontId="8" fillId="0" borderId="0" xfId="0" applyFont="1"/>
    <xf numFmtId="0" fontId="3" fillId="0" borderId="2" xfId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0" fontId="9" fillId="0" borderId="2" xfId="0" applyFont="1" applyBorder="1" applyAlignment="1">
      <alignment horizontal="right"/>
    </xf>
    <xf numFmtId="14" fontId="9" fillId="0" borderId="2" xfId="0" applyNumberFormat="1" applyFont="1" applyBorder="1" applyAlignment="1">
      <alignment horizontal="right" vertical="top"/>
    </xf>
    <xf numFmtId="49" fontId="7" fillId="0" borderId="0" xfId="1" applyNumberFormat="1" applyFont="1" applyAlignment="1"/>
    <xf numFmtId="0" fontId="3" fillId="0" borderId="1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top" wrapText="1"/>
    </xf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tabSelected="1" workbookViewId="0">
      <selection activeCell="A2" sqref="A2"/>
    </sheetView>
  </sheetViews>
  <sheetFormatPr defaultRowHeight="15.75" x14ac:dyDescent="0.25"/>
  <cols>
    <col min="1" max="1" width="56.125" customWidth="1"/>
    <col min="2" max="2" width="18.75" customWidth="1"/>
    <col min="3" max="3" width="17.875" customWidth="1"/>
  </cols>
  <sheetData>
    <row r="1" spans="1:3" s="18" customFormat="1" ht="18.75" x14ac:dyDescent="0.3">
      <c r="B1" s="24" t="s">
        <v>16</v>
      </c>
      <c r="C1" s="24"/>
    </row>
    <row r="2" spans="1:3" ht="18.75" x14ac:dyDescent="0.3">
      <c r="B2" s="24" t="s">
        <v>13</v>
      </c>
      <c r="C2" s="24"/>
    </row>
    <row r="3" spans="1:3" ht="18.75" x14ac:dyDescent="0.3">
      <c r="B3" s="24" t="s">
        <v>14</v>
      </c>
      <c r="C3" s="24"/>
    </row>
    <row r="4" spans="1:3" ht="18.75" x14ac:dyDescent="0.3">
      <c r="B4" s="24" t="s">
        <v>20</v>
      </c>
      <c r="C4" s="24"/>
    </row>
    <row r="6" spans="1:3" s="18" customFormat="1" ht="18.75" x14ac:dyDescent="0.3">
      <c r="B6" s="24" t="s">
        <v>16</v>
      </c>
      <c r="C6" s="24"/>
    </row>
    <row r="7" spans="1:3" ht="18.75" x14ac:dyDescent="0.3">
      <c r="B7" s="24" t="s">
        <v>13</v>
      </c>
      <c r="C7" s="24"/>
    </row>
    <row r="8" spans="1:3" ht="18.75" x14ac:dyDescent="0.3">
      <c r="B8" s="24" t="s">
        <v>14</v>
      </c>
      <c r="C8" s="24"/>
    </row>
    <row r="9" spans="1:3" ht="18.75" x14ac:dyDescent="0.3">
      <c r="B9" s="24" t="s">
        <v>17</v>
      </c>
      <c r="C9" s="24"/>
    </row>
    <row r="10" spans="1:3" ht="18.75" x14ac:dyDescent="0.3">
      <c r="A10" s="10"/>
      <c r="B10" s="10"/>
    </row>
    <row r="11" spans="1:3" ht="18" x14ac:dyDescent="0.25">
      <c r="A11" s="1"/>
      <c r="B11" s="1"/>
    </row>
    <row r="12" spans="1:3" ht="18.75" x14ac:dyDescent="0.3">
      <c r="A12" s="28" t="s">
        <v>0</v>
      </c>
      <c r="B12" s="28"/>
      <c r="C12" s="28"/>
    </row>
    <row r="13" spans="1:3" ht="18.75" x14ac:dyDescent="0.3">
      <c r="A13" s="28" t="s">
        <v>18</v>
      </c>
      <c r="B13" s="28"/>
      <c r="C13" s="28"/>
    </row>
    <row r="14" spans="1:3" ht="18" x14ac:dyDescent="0.25">
      <c r="A14" s="1"/>
      <c r="B14" s="1"/>
    </row>
    <row r="15" spans="1:3" ht="39.75" customHeight="1" x14ac:dyDescent="0.25">
      <c r="A15" s="25" t="s">
        <v>1</v>
      </c>
      <c r="B15" s="8" t="s">
        <v>2</v>
      </c>
      <c r="C15" s="8" t="s">
        <v>10</v>
      </c>
    </row>
    <row r="16" spans="1:3" ht="18.75" x14ac:dyDescent="0.25">
      <c r="A16" s="26"/>
      <c r="B16" s="27" t="s">
        <v>19</v>
      </c>
      <c r="C16" s="27"/>
    </row>
    <row r="17" spans="1:3" ht="18.75" x14ac:dyDescent="0.25">
      <c r="A17" s="3">
        <v>1</v>
      </c>
      <c r="B17" s="19">
        <v>2</v>
      </c>
      <c r="C17" s="19">
        <v>3</v>
      </c>
    </row>
    <row r="18" spans="1:3" ht="56.25" x14ac:dyDescent="0.3">
      <c r="A18" s="4" t="s">
        <v>3</v>
      </c>
      <c r="B18" s="20">
        <f>B19-B20</f>
        <v>4700000</v>
      </c>
      <c r="C18" s="22"/>
    </row>
    <row r="19" spans="1:3" ht="18.75" x14ac:dyDescent="0.3">
      <c r="A19" s="5" t="s">
        <v>4</v>
      </c>
      <c r="B19" s="21">
        <v>7000000</v>
      </c>
      <c r="C19" s="22" t="s">
        <v>7</v>
      </c>
    </row>
    <row r="20" spans="1:3" ht="18.75" x14ac:dyDescent="0.3">
      <c r="A20" s="5" t="s">
        <v>5</v>
      </c>
      <c r="B20" s="21">
        <v>2300000</v>
      </c>
      <c r="C20" s="22"/>
    </row>
    <row r="21" spans="1:3" ht="37.5" x14ac:dyDescent="0.3">
      <c r="A21" s="6" t="s">
        <v>6</v>
      </c>
      <c r="B21" s="11">
        <f>B22-B23</f>
        <v>-3274300</v>
      </c>
      <c r="C21" s="22"/>
    </row>
    <row r="22" spans="1:3" ht="18.75" x14ac:dyDescent="0.3">
      <c r="A22" s="7" t="s">
        <v>4</v>
      </c>
      <c r="B22" s="12">
        <v>37225700</v>
      </c>
      <c r="C22" s="22" t="s">
        <v>8</v>
      </c>
    </row>
    <row r="23" spans="1:3" ht="18.75" x14ac:dyDescent="0.3">
      <c r="A23" s="7" t="s">
        <v>5</v>
      </c>
      <c r="B23" s="13">
        <v>40500000</v>
      </c>
      <c r="C23" s="22"/>
    </row>
    <row r="24" spans="1:3" ht="56.25" x14ac:dyDescent="0.3">
      <c r="A24" s="6" t="s">
        <v>9</v>
      </c>
      <c r="B24" s="14">
        <f>B25-B27</f>
        <v>-225700</v>
      </c>
      <c r="C24" s="22"/>
    </row>
    <row r="25" spans="1:3" ht="18.75" x14ac:dyDescent="0.3">
      <c r="A25" s="9" t="s">
        <v>4</v>
      </c>
      <c r="B25" s="15">
        <f>B26</f>
        <v>7998137.0999999996</v>
      </c>
      <c r="C25" s="22"/>
    </row>
    <row r="26" spans="1:3" ht="37.5" x14ac:dyDescent="0.25">
      <c r="A26" s="9" t="s">
        <v>12</v>
      </c>
      <c r="B26" s="15">
        <v>7998137.0999999996</v>
      </c>
      <c r="C26" s="23">
        <v>45654</v>
      </c>
    </row>
    <row r="27" spans="1:3" ht="18.75" x14ac:dyDescent="0.3">
      <c r="A27" s="7" t="s">
        <v>5</v>
      </c>
      <c r="B27" s="17">
        <f>B26+225700</f>
        <v>8223837.0999999996</v>
      </c>
      <c r="C27" s="22"/>
    </row>
    <row r="28" spans="1:3" ht="37.5" x14ac:dyDescent="0.3">
      <c r="A28" s="9" t="s">
        <v>12</v>
      </c>
      <c r="B28" s="13">
        <f>B26</f>
        <v>7998137.0999999996</v>
      </c>
      <c r="C28" s="22"/>
    </row>
    <row r="29" spans="1:3" ht="18.75" x14ac:dyDescent="0.3">
      <c r="A29" s="6" t="s">
        <v>11</v>
      </c>
      <c r="B29" s="16">
        <f>B30-B31</f>
        <v>1200000</v>
      </c>
      <c r="C29" s="22"/>
    </row>
    <row r="30" spans="1:3" ht="18.75" x14ac:dyDescent="0.3">
      <c r="A30" s="7" t="s">
        <v>4</v>
      </c>
      <c r="B30" s="13">
        <f>SUM(B19,B22,B25)</f>
        <v>52223837.100000001</v>
      </c>
      <c r="C30" s="22"/>
    </row>
    <row r="31" spans="1:3" ht="18.75" x14ac:dyDescent="0.3">
      <c r="A31" s="7" t="s">
        <v>5</v>
      </c>
      <c r="B31" s="13">
        <f>SUM(B20,B23,B27)</f>
        <v>51023837.100000001</v>
      </c>
      <c r="C31" s="22"/>
    </row>
    <row r="32" spans="1:3" x14ac:dyDescent="0.25">
      <c r="A32" s="2"/>
      <c r="B32" s="2"/>
    </row>
    <row r="33" spans="1:3" ht="18.75" customHeight="1" x14ac:dyDescent="0.3">
      <c r="A33" s="29" t="s">
        <v>15</v>
      </c>
      <c r="B33" s="29"/>
      <c r="C33" s="29"/>
    </row>
  </sheetData>
  <mergeCells count="5">
    <mergeCell ref="A15:A16"/>
    <mergeCell ref="B16:C16"/>
    <mergeCell ref="A12:C12"/>
    <mergeCell ref="A13:C13"/>
    <mergeCell ref="A33:C33"/>
  </mergeCells>
  <pageMargins left="0.98425196850393704" right="0.39370078740157483" top="0.78740157480314965" bottom="0.59055118110236227" header="0.31496062992125984" footer="0.31496062992125984"/>
  <pageSetup paperSize="9" scale="8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6KDV5W64NSFS-851842435-8424</_dlc_DocId>
    <_dlc_DocIdUrl xmlns="746016b1-ecc9-410e-95eb-a13f7eb3881b">
      <Url>http://port.admnsk.ru/sites/main/sovet/_layouts/DocIdRedir.aspx?ID=6KDV5W64NSFS-851842435-8424</Url>
      <Description>6KDV5W64NSFS-851842435-8424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B2F18D8-D191-4E6C-AA4D-B6BF5540938C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ABA1B8BE-5205-43AA-AEEE-61F6948CBF6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8AF5D5D-8FC8-46E1-8B9F-817A6F2383C8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746016b1-ecc9-410e-95eb-a13f7eb3881b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B3486C8E-08F1-498C-B769-4B7F8F4688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2024-05-23T07:40:18Z</cp:lastPrinted>
  <dcterms:created xsi:type="dcterms:W3CDTF">2015-10-23T09:08:05Z</dcterms:created>
  <dcterms:modified xsi:type="dcterms:W3CDTF">2024-05-23T07:40:48Z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e2b47b43-e719-4ccc-9bd4-6006edf78c9d</vt:lpwstr>
  </property>
</Properties>
</file>